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 godina\"/>
    </mc:Choice>
  </mc:AlternateContent>
  <bookViews>
    <workbookView xWindow="0" yWindow="0" windowWidth="23040" windowHeight="933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<sst xmlns="http://schemas.openxmlformats.org/spreadsheetml/2006/main" count="91" uniqueCount="83">
  <si>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</si>
  <si>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</si>
  <si>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</si>
  <si>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</si>
  <si>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</si>
  <si>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</si>
  <si>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</si>
  <si>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</si>
  <si>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</si>
  <si>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</si>
  <si>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</si>
  <si>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</si>
  <si>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</si>
  <si>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</si>
  <si>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</si>
  <si>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</si>
  <si>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</si>
  <si>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</si>
  <si>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</si>
  <si>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</si>
  <si>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</si>
  <si>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</si>
  <si>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</si>
  <si>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</si>
  <si>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</si>
  <si>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</si>
  <si>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</si>
  <si>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</si>
  <si>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</si>
  <si>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</si>
  <si>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</si>
  <si>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</si>
  <si>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</si>
  <si>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</si>
  <si>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</si>
  <si>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</si>
  <si>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</si>
  <si>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</si>
  <si>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</si>
  <si>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</si>
  <si>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</si>
  <si>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</si>
  <si>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</si>
  <si>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</si>
  <si>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</si>
  <si>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</si>
  <si>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</si>
  <si>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</si>
  <si>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</si>
  <si>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</si>
  <si>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</si>
  <si>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</si>
  <si>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</si>
  <si>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</si>
  <si>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</si>
  <si>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</si>
  <si>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</si>
  <si>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</si>
  <si>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</si>
  <si>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</si>
  <si>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</si>
  <si>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</si>
  <si>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</si>
  <si>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</si>
  <si>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</si>
  <si>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</si>
  <si>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</si>
  <si>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</si>
  <si>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</si>
  <si>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</si>
  <si>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</si>
  <si>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</si>
  <si>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</si>
  <si>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</si>
  <si>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</si>
  <si>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</si>
  <si>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</si>
  <si>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</si>
  <si>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</si>
  <si>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</si>
  <si>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</t>
  </si>
  <si>
    <t>Prirodno-matematički fakultet</t>
  </si>
  <si>
    <t>Stehiometrija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</si>
</sst>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A23" sqref="A23:G2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81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80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5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1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2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200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/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>
        <v>5</v>
      </c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2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>
        <v>1</v>
      </c>
      <c r="I27" s="26" t="s">
        <v>27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28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1" t="s">
        <v>30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31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32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33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34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35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36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37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38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39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40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41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42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43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44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45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46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47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48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49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52</v>
      </c>
      <c r="B6" s="49"/>
      <c r="C6" s="49"/>
      <c r="D6" s="49"/>
      <c r="E6" s="49"/>
      <c r="F6" s="49"/>
      <c r="G6" s="8" t="s">
        <v>53</v>
      </c>
      <c r="H6" s="7">
        <f>25*Aktivnosti!H8</f>
        <v>125</v>
      </c>
      <c r="I6" s="8" t="s">
        <v>54</v>
      </c>
      <c r="J6" s="7">
        <f>30*Aktivnosti!H8</f>
        <v>150</v>
      </c>
      <c r="K6" s="6" t="s">
        <v>55</v>
      </c>
    </row>
    <row r="7" spans="1:11">
      <c r="A7" s="45" t="s">
        <v>56</v>
      </c>
      <c r="B7" s="45"/>
      <c r="C7" s="45"/>
      <c r="D7" s="45"/>
      <c r="E7" s="45"/>
      <c r="F7" s="45"/>
      <c r="G7" s="9">
        <f>15*(Aktivnosti!H9+Aktivnosti!H10+Aktivnosti!H11)*Norme!H6</f>
        <v>67.5</v>
      </c>
      <c r="H7" s="6"/>
      <c r="I7" s="9"/>
      <c r="J7" s="6"/>
      <c r="K7" s="13">
        <f>G7/$G$23</f>
        <v>0.47848101265822779</v>
      </c>
    </row>
    <row r="8" spans="1:11">
      <c r="A8" s="45" t="s">
        <v>57</v>
      </c>
      <c r="B8" s="45"/>
      <c r="C8" s="45"/>
      <c r="D8" s="45"/>
      <c r="E8" s="45"/>
      <c r="F8" s="45"/>
      <c r="G8" s="9">
        <f>(Aktivnosti!H12/Norme!H7)+(Aktivnosti!H13/Norme!H8)+(Aktivnosti!H14/Norme!H12)</f>
        <v>26.666666666666668</v>
      </c>
      <c r="H8" s="6"/>
      <c r="I8" s="9"/>
      <c r="J8" s="6"/>
      <c r="K8" s="13">
        <f t="shared" ref="K8:K22" si="0">G8/$G$23</f>
        <v>0.18902953586497889</v>
      </c>
    </row>
    <row r="9" spans="1:11">
      <c r="A9" s="45" t="s">
        <v>58</v>
      </c>
      <c r="B9" s="45"/>
      <c r="C9" s="45"/>
      <c r="D9" s="45"/>
      <c r="E9" s="45"/>
      <c r="F9" s="45"/>
      <c r="G9" s="9">
        <f>(Aktivnosti!H12/Norme!H10)+(Aktivnosti!H13/Norme!H11)+(Aktivnosti!H14/Norme!H13)</f>
        <v>36.904761904761905</v>
      </c>
      <c r="H9" s="6"/>
      <c r="I9" s="9"/>
      <c r="J9" s="6"/>
      <c r="K9" s="13">
        <f t="shared" si="0"/>
        <v>0.26160337552742613</v>
      </c>
    </row>
    <row r="10" spans="1:11">
      <c r="A10" s="50" t="s">
        <v>59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60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61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62</v>
      </c>
      <c r="B13" s="45"/>
      <c r="C13" s="45"/>
      <c r="D13" s="45"/>
      <c r="E13" s="45"/>
      <c r="F13" s="45"/>
      <c r="G13" s="9">
        <f>Aktivnosti!H18/Norme!H16</f>
        <v>2</v>
      </c>
      <c r="H13" s="6"/>
      <c r="I13" s="9"/>
      <c r="J13" s="6"/>
      <c r="K13" s="13">
        <f t="shared" si="0"/>
        <v>1.4177215189873417E-2</v>
      </c>
    </row>
    <row r="14" spans="1:11">
      <c r="A14" s="45" t="s">
        <v>63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5" t="s">
        <v>65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66</v>
      </c>
      <c r="B17" s="45"/>
      <c r="C17" s="45"/>
      <c r="D17" s="45"/>
      <c r="E17" s="45"/>
      <c r="F17" s="45"/>
      <c r="G17" s="9">
        <f>Aktivnosti!H22/Norme!H20</f>
        <v>5</v>
      </c>
      <c r="H17" s="6"/>
      <c r="I17" s="9"/>
      <c r="J17" s="6"/>
      <c r="K17" s="13">
        <f t="shared" si="0"/>
        <v>3.5443037974683539E-2</v>
      </c>
    </row>
    <row r="18" spans="1:11">
      <c r="A18" s="45" t="s">
        <v>67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68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69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70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1.4177215189873417E-2</v>
      </c>
    </row>
    <row r="22" spans="1:11">
      <c r="A22" s="45" t="s">
        <v>71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7.0886075949367086E-3</v>
      </c>
    </row>
    <row r="23" spans="1:11">
      <c r="A23" s="46" t="s">
        <v>72</v>
      </c>
      <c r="B23" s="46"/>
      <c r="C23" s="46"/>
      <c r="D23" s="46"/>
      <c r="E23" s="46"/>
      <c r="F23" s="46"/>
      <c r="G23" s="10">
        <f>SUM(G7:G22)</f>
        <v>141.07142857142858</v>
      </c>
      <c r="H23" s="5"/>
      <c r="I23" s="10"/>
      <c r="J23" s="5"/>
      <c r="K23" s="14">
        <f>SUM(K7:K22)</f>
        <v>0.99999999999999989</v>
      </c>
    </row>
    <row r="24" spans="1:11" ht="28.5" customHeight="1">
      <c r="A24" s="47" t="s">
        <v>73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74</v>
      </c>
      <c r="B25" s="43"/>
      <c r="C25" s="43"/>
      <c r="D25" s="43"/>
      <c r="E25" s="43"/>
      <c r="F25" s="43"/>
      <c r="G25" s="11" t="s">
        <v>53</v>
      </c>
      <c r="H25" s="12">
        <f>G23/30</f>
        <v>4.7023809523809526</v>
      </c>
      <c r="I25" s="11" t="s">
        <v>54</v>
      </c>
      <c r="J25" s="12">
        <f>G23/25</f>
        <v>5.6428571428571432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1" sqref="B11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81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77</v>
      </c>
      <c r="B7" s="4">
        <f>IF(Proračun!G24="OK",Proračun!G7,"")</f>
        <v>67.5</v>
      </c>
    </row>
    <row r="8" spans="1:2">
      <c r="A8" s="3" t="s">
        <v>78</v>
      </c>
      <c r="B8" s="4">
        <f>IF(Proračun!G24="OK",SUM(Proračun!G8:G22),"")</f>
        <v>73.571428571428569</v>
      </c>
    </row>
    <row r="9" spans="1:2">
      <c r="A9" s="3" t="s">
        <v>79</v>
      </c>
      <c r="B9" s="4">
        <f>IF(Proračun!G24="OK",B7+B8,"")</f>
        <v>141.07142857142856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2026-02-25T09:14:19Z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